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<sst xmlns="http://schemas.openxmlformats.org/spreadsheetml/2006/main" count="50" uniqueCount="42">
  <si>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</si>
  <si>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</si>
  <si>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</si>
  <si>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</si>
  <si>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</si>
  <si>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</si>
  <si>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</si>
  <si>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</si>
  <si>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</si>
  <si>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</si>
  <si>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</si>
  <si>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</si>
  <si>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</si>
  <si>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</si>
  <si>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</si>
  <si>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</si>
  <si>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广州市阳光科密电子科技有限公司</t>
  </si>
  <si>
    <t>科密碎纸机</t>
  </si>
  <si>
    <t>S-538</t>
  </si>
  <si>
    <t>入纸口宽度（mm）220,碎纸尺寸（mm）：2×6；碎纸能力（A4/70g科密纸）：5张/次；碎纸桶容积（L）：17；</t>
  </si>
  <si>
    <t>S-656</t>
  </si>
  <si>
    <t>入纸口宽度220,碎纸效果2X6,额定碎纸能力5(A4纸),碎纸双口,有碎CD功能，碎纸速度3m/min，连续工作时间10min，噪音（分贝）55，自动进退纸功能，手动进退纸功能,纸满功能,触摸功能,碎纸桶溶积14L,外观尺寸343*242*567.5mm。</t>
  </si>
  <si>
    <t xml:space="preserve">                 C-707</t>
  </si>
  <si>
    <t>入纸口宽度（mm）220,碎纸尺寸（mm）：2×6；碎纸能力（A4/70g科密纸）：7张/次；碎纸桶容积（L）：17；可碎钉书钉及回形针</t>
  </si>
  <si>
    <t>5个工作日</t>
  </si>
  <si>
    <t>江西乐游实业有限公司</t>
  </si>
  <si>
    <t>王苇13767317412</t>
  </si>
  <si>
    <t>L-905</t>
  </si>
  <si>
    <t>L-907</t>
  </si>
  <si>
    <r>
      <rPr>
        <b/>
        <sz val="10.5"/>
        <color theme="1"/>
        <rFont val="宋体"/>
        <charset val="134"/>
      </rPr>
      <t>入纸口宽度220,碎纸效果2X8,额定碎纸能力7(A4纸)碎纸速度3m/min，连续工作时间10min，噪音（分贝）55，自动进退纸功能，手动进退纸功能,纸满功能,触摸功能,碎纸桶溶积17L,外观尺寸</t>
    </r>
    <r>
      <rPr>
        <b/>
        <sz val="10.5"/>
        <color theme="1"/>
        <rFont val="宋体"/>
        <charset val="134"/>
        <scheme val="minor"/>
      </rPr>
      <t>350*262*560mm</t>
    </r>
    <r>
      <rPr>
        <b/>
        <sz val="10.5"/>
        <color theme="1"/>
        <rFont val="宋体"/>
        <charset val="134"/>
      </rPr>
      <t>。</t>
    </r>
  </si>
  <si>
    <t>C-966</t>
  </si>
  <si>
    <t>2×6；碎纸能力（A4/70g科密纸）：8张/次；连续碎纸时间30分钟，碎纸桶容积（L）：20；可碎钉书钉及回形针、光盘、信用卡及电话卡等，双入口、双刀组</t>
  </si>
  <si>
    <t>黑金钢</t>
  </si>
  <si>
    <t>入纸口宽度（mm）220, 碎纸效果(mm) 4X38, 碎纸能力(张/次)15(A4纸) 碎CD能力1张/次，自动进纸功/能手动进纸/自动进纸功能/自动退纸,碎纸桶溶积(L)38L机器尺寸410×320×620mm</t>
  </si>
  <si>
    <t>S-550</t>
  </si>
  <si>
    <t>五级保密,碎纸效果(mm) 2X2, ,入纸口宽度（mm）205, 碎纸能力(张/次)5(A4纸) 入纸宽度225mm自动进纸功/能手动进纸/自动进纸功能/自动退纸,碎纸桶溶积(L) 20,机器尺寸350×262×570mm</t>
  </si>
  <si>
    <t>C-968</t>
  </si>
  <si>
    <t>安全，100%保护；节能，节能可达30％以上；入纸口宽度220,碎纸效果2X6,额定碎纸能力9(A4纸) 碎纸双口,有碎CD功能,碎纸速度3m/min，连续工作时间10min，噪音（分贝）55，自动进退纸功能，手动进退纸功能,纸满功能,触摸功能,碎纸桶溶积24L,外观尺寸391x325x675mm。</t>
  </si>
  <si>
    <t>G-3250</t>
  </si>
  <si>
    <t>入纸口宽度（mm）220, 碎纸效果(mm) 4X40, 碎纸能力(张/次)15(A4纸) 碎CD/CARD/FD能力1张/次入纸宽度225mm连续碎纸时间20min自动进纸功/能手动进纸/自动进纸功能/自动退纸,碎纸桶溶积(L)43机器尺寸450×390×770mm</t>
  </si>
  <si>
    <t>黑金刚+</t>
  </si>
  <si>
    <t>最新款连续碎纸时间60min，入纸口宽度（mm）220, 碎纸效果(mm) 3X25, 碎纸能力(张/次)25(A4纸) 碎CD能力1张/次，自动进纸功/能手动进纸/自动进纸功能/自动退纸,碎纸桶溶积(L)31机器尺寸410×320×620mm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</si>
</sst>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  <font>
      <b/>
      <sz val="10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26" fillId="18" borderId="2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19"/>
  <sheetViews>
    <sheetView tabSelected="1" topLeftCell="C1" workbookViewId="0">
      <selection activeCell="S5" sqref="S5:Z13"/>
    </sheetView>
  </sheetViews>
  <sheetFormatPr defaultColWidth="9" defaultRowHeight="13.5"/>
  <cols>
    <col min="2" max="2" width="7.5" customWidth="1"/>
    <col min="3" max="3" width="4.75" customWidth="1"/>
    <col min="4" max="4" width="6.25" customWidth="1"/>
    <col min="5" max="5" width="7.25" customWidth="1"/>
    <col min="6" max="6" width="20.375" customWidth="1"/>
    <col min="7" max="7" width="3.75" customWidth="1"/>
    <col min="8" max="8" width="4.375" customWidth="1"/>
    <col min="9" max="9" width="6.625" customWidth="1"/>
    <col min="10" max="10" width="8.125" customWidth="1"/>
    <col min="11" max="11" width="7.75" customWidth="1"/>
    <col min="12" max="13" width="7.875" customWidth="1"/>
    <col min="14" max="14" width="6.875" customWidth="1"/>
    <col min="15" max="15" width="7.125" customWidth="1"/>
    <col min="16" max="17" width="5.75" customWidth="1"/>
    <col min="23" max="23" width="14.875" customWidth="1"/>
  </cols>
  <sheetData>
    <row r="1" customHeight="1"/>
    <row r="4" ht="14.25"/>
    <row r="5" spans="2:18">
      <c r="B5" s="1" t="s">
        <v>0</v>
      </c>
      <c r="C5" s="2" t="s">
        <v>1</v>
      </c>
      <c r="D5" s="3" t="s">
        <v>2</v>
      </c>
      <c r="E5" s="2" t="s">
        <v>3</v>
      </c>
      <c r="F5" s="2" t="s">
        <v>4</v>
      </c>
      <c r="G5" s="3" t="s">
        <v>5</v>
      </c>
      <c r="H5" s="3" t="s">
        <v>6</v>
      </c>
      <c r="I5" s="20" t="s">
        <v>7</v>
      </c>
      <c r="J5" s="20"/>
      <c r="K5" s="20" t="s">
        <v>7</v>
      </c>
      <c r="L5" s="20"/>
      <c r="M5" s="20" t="s">
        <v>7</v>
      </c>
      <c r="N5" s="20"/>
      <c r="O5" s="2" t="s">
        <v>8</v>
      </c>
      <c r="P5" s="2" t="s">
        <v>9</v>
      </c>
      <c r="Q5" s="24" t="s">
        <v>10</v>
      </c>
      <c r="R5" s="24" t="s">
        <v>11</v>
      </c>
    </row>
    <row r="6" spans="2:18">
      <c r="B6" s="4"/>
      <c r="C6" s="3"/>
      <c r="D6" s="5" t="s">
        <v>12</v>
      </c>
      <c r="E6" s="3"/>
      <c r="F6" s="3"/>
      <c r="G6" s="5" t="s">
        <v>13</v>
      </c>
      <c r="H6" s="5" t="s">
        <v>13</v>
      </c>
      <c r="I6" s="5" t="s">
        <v>14</v>
      </c>
      <c r="J6" s="21" t="s">
        <v>15</v>
      </c>
      <c r="K6" s="5" t="s">
        <v>14</v>
      </c>
      <c r="L6" s="21" t="s">
        <v>15</v>
      </c>
      <c r="M6" s="5" t="s">
        <v>14</v>
      </c>
      <c r="N6" s="21" t="s">
        <v>15</v>
      </c>
      <c r="O6" s="3"/>
      <c r="P6" s="3"/>
      <c r="Q6" s="3"/>
      <c r="R6" s="3"/>
    </row>
    <row r="7" ht="77.25" spans="2:24">
      <c r="B7" s="6" t="s">
        <v>16</v>
      </c>
      <c r="C7" s="7" t="s">
        <v>17</v>
      </c>
      <c r="D7" s="8">
        <v>980</v>
      </c>
      <c r="E7" s="9" t="s">
        <v>18</v>
      </c>
      <c r="F7" s="9" t="s">
        <v>19</v>
      </c>
      <c r="G7" s="8"/>
      <c r="H7" s="8"/>
      <c r="I7" s="22">
        <v>0.22</v>
      </c>
      <c r="J7" s="23">
        <f>SUM(D7*0.78)</f>
        <v>764.4</v>
      </c>
      <c r="K7" s="22">
        <v>0.25</v>
      </c>
      <c r="L7" s="23">
        <f>SUM(D7*0.75)</f>
        <v>735</v>
      </c>
      <c r="M7" s="22">
        <v>0.28</v>
      </c>
      <c r="N7" s="23">
        <f>SUM(D7*0.72)</f>
        <v>705.6</v>
      </c>
      <c r="O7" s="8"/>
      <c r="P7" s="8"/>
      <c r="Q7" s="8"/>
      <c r="R7" s="8"/>
      <c r="T7" s="25"/>
      <c r="U7" s="26"/>
      <c r="V7" s="26"/>
      <c r="W7" s="26"/>
      <c r="X7" s="27"/>
    </row>
    <row r="8" ht="141" spans="2:24">
      <c r="B8" s="10"/>
      <c r="C8" s="11"/>
      <c r="D8" s="8">
        <v>1280</v>
      </c>
      <c r="E8" s="9" t="s">
        <v>20</v>
      </c>
      <c r="F8" s="9" t="s">
        <v>21</v>
      </c>
      <c r="G8" s="8"/>
      <c r="H8" s="8"/>
      <c r="I8" s="22">
        <v>0.22</v>
      </c>
      <c r="J8" s="23">
        <f>SUM(D8*0.78)</f>
        <v>998.4</v>
      </c>
      <c r="K8" s="22">
        <v>0.25</v>
      </c>
      <c r="L8" s="23">
        <f>SUM(D8*0.75)</f>
        <v>960</v>
      </c>
      <c r="M8" s="22">
        <v>0.28</v>
      </c>
      <c r="N8" s="23">
        <f>SUM(D8*0.72)</f>
        <v>921.6</v>
      </c>
      <c r="O8" s="8"/>
      <c r="P8" s="8"/>
      <c r="Q8" s="8"/>
      <c r="R8" s="8"/>
      <c r="T8" s="28"/>
      <c r="U8" s="29"/>
      <c r="V8" s="29"/>
      <c r="W8" s="29"/>
      <c r="X8" s="30"/>
    </row>
    <row r="9" ht="44.1" customHeight="1" spans="2:24">
      <c r="B9" s="10"/>
      <c r="C9" s="11"/>
      <c r="D9" s="12">
        <v>1150</v>
      </c>
      <c r="E9" s="9" t="s">
        <v>22</v>
      </c>
      <c r="F9" s="9" t="s">
        <v>23</v>
      </c>
      <c r="G9" s="13"/>
      <c r="H9" s="13"/>
      <c r="I9" s="22">
        <v>0.22</v>
      </c>
      <c r="J9" s="23">
        <f>SUM(D9*0.78)</f>
        <v>897</v>
      </c>
      <c r="K9" s="22">
        <v>0.25</v>
      </c>
      <c r="L9" s="23">
        <f>SUM(D9*0.75)</f>
        <v>862.5</v>
      </c>
      <c r="M9" s="22">
        <v>0.28</v>
      </c>
      <c r="N9" s="23">
        <f>SUM(D9*0.72)</f>
        <v>828</v>
      </c>
      <c r="O9" s="14" t="s">
        <v>24</v>
      </c>
      <c r="P9" s="12" t="s">
        <v>25</v>
      </c>
      <c r="Q9" s="12" t="s">
        <v>26</v>
      </c>
      <c r="R9" s="12"/>
      <c r="T9" s="28"/>
      <c r="U9" s="29"/>
      <c r="V9" s="29"/>
      <c r="W9" s="29"/>
      <c r="X9" s="30"/>
    </row>
    <row r="10" ht="113.25" spans="2:24">
      <c r="B10" s="10"/>
      <c r="C10" s="11"/>
      <c r="D10" s="12">
        <v>1480</v>
      </c>
      <c r="E10" s="12" t="s">
        <v>27</v>
      </c>
      <c r="F10" s="13" t="s">
        <v>21</v>
      </c>
      <c r="G10" s="13"/>
      <c r="H10" s="13"/>
      <c r="I10" s="22">
        <v>0.22</v>
      </c>
      <c r="J10" s="23">
        <f t="shared" ref="J10:J17" si="0">SUM(D10*0.78)</f>
        <v>1154.4</v>
      </c>
      <c r="K10" s="22">
        <v>0.25</v>
      </c>
      <c r="L10" s="23">
        <f t="shared" ref="L10:L17" si="1">SUM(D10*0.75)</f>
        <v>1110</v>
      </c>
      <c r="M10" s="22">
        <v>0.28</v>
      </c>
      <c r="N10" s="23">
        <f t="shared" ref="N10:N17" si="2">SUM(D10*0.72)</f>
        <v>1065.6</v>
      </c>
      <c r="O10" s="14"/>
      <c r="P10" s="12"/>
      <c r="Q10" s="12"/>
      <c r="R10" s="12"/>
      <c r="T10" s="28"/>
      <c r="U10" s="29"/>
      <c r="V10" s="29"/>
      <c r="W10" s="29"/>
      <c r="X10" s="30"/>
    </row>
    <row r="11" ht="27.95" customHeight="1" spans="2:24">
      <c r="B11" s="10"/>
      <c r="C11" s="11"/>
      <c r="D11" s="12">
        <v>1280</v>
      </c>
      <c r="E11" s="12" t="s">
        <v>28</v>
      </c>
      <c r="F11" s="9" t="s">
        <v>29</v>
      </c>
      <c r="G11" s="13"/>
      <c r="H11" s="13"/>
      <c r="I11" s="22">
        <v>0.22</v>
      </c>
      <c r="J11" s="23">
        <f t="shared" si="0"/>
        <v>998.4</v>
      </c>
      <c r="K11" s="22">
        <v>0.25</v>
      </c>
      <c r="L11" s="23">
        <f t="shared" si="1"/>
        <v>960</v>
      </c>
      <c r="M11" s="22">
        <v>0.28</v>
      </c>
      <c r="N11" s="23">
        <f t="shared" si="2"/>
        <v>921.6</v>
      </c>
      <c r="O11" s="14"/>
      <c r="P11" s="12"/>
      <c r="Q11" s="12"/>
      <c r="R11" s="12"/>
      <c r="T11" s="28"/>
      <c r="U11" s="29"/>
      <c r="V11" s="29"/>
      <c r="W11" s="29"/>
      <c r="X11" s="30"/>
    </row>
    <row r="12" ht="68.25" spans="2:24">
      <c r="B12" s="10"/>
      <c r="C12" s="11"/>
      <c r="D12" s="12">
        <v>1850</v>
      </c>
      <c r="E12" s="12" t="s">
        <v>30</v>
      </c>
      <c r="F12" s="13" t="s">
        <v>31</v>
      </c>
      <c r="G12" s="13"/>
      <c r="H12" s="13"/>
      <c r="I12" s="22">
        <v>0.22</v>
      </c>
      <c r="J12" s="23">
        <f t="shared" si="0"/>
        <v>1443</v>
      </c>
      <c r="K12" s="22">
        <v>0.25</v>
      </c>
      <c r="L12" s="23">
        <f t="shared" si="1"/>
        <v>1387.5</v>
      </c>
      <c r="M12" s="22">
        <v>0.28</v>
      </c>
      <c r="N12" s="23">
        <f t="shared" si="2"/>
        <v>1332</v>
      </c>
      <c r="O12" s="14"/>
      <c r="P12" s="12"/>
      <c r="Q12" s="12"/>
      <c r="R12" s="12"/>
      <c r="T12" s="28"/>
      <c r="U12" s="29"/>
      <c r="V12" s="29"/>
      <c r="W12" s="29"/>
      <c r="X12" s="30"/>
    </row>
    <row r="13" ht="27" customHeight="1" spans="2:24">
      <c r="B13" s="10"/>
      <c r="C13" s="11"/>
      <c r="D13" s="12">
        <v>1999</v>
      </c>
      <c r="E13" s="12" t="s">
        <v>32</v>
      </c>
      <c r="F13" s="9" t="s">
        <v>33</v>
      </c>
      <c r="G13" s="14"/>
      <c r="H13" s="14"/>
      <c r="I13" s="22">
        <v>0.22</v>
      </c>
      <c r="J13" s="23">
        <f t="shared" si="0"/>
        <v>1559.22</v>
      </c>
      <c r="K13" s="22">
        <v>0.25</v>
      </c>
      <c r="L13" s="23">
        <f t="shared" si="1"/>
        <v>1499.25</v>
      </c>
      <c r="M13" s="22">
        <v>0.28</v>
      </c>
      <c r="N13" s="23">
        <f t="shared" si="2"/>
        <v>1439.28</v>
      </c>
      <c r="O13" s="14"/>
      <c r="P13" s="14"/>
      <c r="Q13" s="14"/>
      <c r="R13" s="15"/>
      <c r="T13" s="28"/>
      <c r="U13" s="29"/>
      <c r="V13" s="29"/>
      <c r="W13" s="29"/>
      <c r="X13" s="31"/>
    </row>
    <row r="14" ht="114.75" spans="2:18">
      <c r="B14" s="10"/>
      <c r="C14" s="11"/>
      <c r="D14" s="12">
        <v>2200</v>
      </c>
      <c r="E14" s="12" t="s">
        <v>34</v>
      </c>
      <c r="F14" s="9" t="s">
        <v>35</v>
      </c>
      <c r="G14" s="15"/>
      <c r="H14" s="15"/>
      <c r="I14" s="22">
        <v>0.22</v>
      </c>
      <c r="J14" s="23">
        <f t="shared" si="0"/>
        <v>1716</v>
      </c>
      <c r="K14" s="22">
        <v>0.25</v>
      </c>
      <c r="L14" s="23">
        <f t="shared" si="1"/>
        <v>1650</v>
      </c>
      <c r="M14" s="22">
        <v>0.28</v>
      </c>
      <c r="N14" s="23">
        <f t="shared" si="2"/>
        <v>1584</v>
      </c>
      <c r="O14" s="15"/>
      <c r="P14" s="15"/>
      <c r="Q14" s="15"/>
      <c r="R14" s="15"/>
    </row>
    <row r="15" ht="50.1" customHeight="1" spans="2:18">
      <c r="B15" s="10"/>
      <c r="C15" s="11"/>
      <c r="D15" s="12">
        <v>2680</v>
      </c>
      <c r="E15" s="12" t="s">
        <v>36</v>
      </c>
      <c r="F15" s="13" t="s">
        <v>37</v>
      </c>
      <c r="G15" s="15"/>
      <c r="H15" s="15"/>
      <c r="I15" s="22">
        <v>0.22</v>
      </c>
      <c r="J15" s="23">
        <f t="shared" si="0"/>
        <v>2090.4</v>
      </c>
      <c r="K15" s="22">
        <v>0.25</v>
      </c>
      <c r="L15" s="23">
        <f t="shared" si="1"/>
        <v>2010</v>
      </c>
      <c r="M15" s="22">
        <v>0.28</v>
      </c>
      <c r="N15" s="23">
        <f t="shared" si="2"/>
        <v>1929.6</v>
      </c>
      <c r="O15" s="15"/>
      <c r="P15" s="15"/>
      <c r="Q15" s="15"/>
      <c r="R15" s="15"/>
    </row>
    <row r="16" ht="140.25" spans="2:18">
      <c r="B16" s="10"/>
      <c r="C16" s="11"/>
      <c r="D16" s="12">
        <v>4999</v>
      </c>
      <c r="E16" s="12" t="s">
        <v>38</v>
      </c>
      <c r="F16" s="9" t="s">
        <v>39</v>
      </c>
      <c r="G16" s="15"/>
      <c r="H16" s="15"/>
      <c r="I16" s="22">
        <v>0.22</v>
      </c>
      <c r="J16" s="23">
        <f t="shared" si="0"/>
        <v>3899.22</v>
      </c>
      <c r="K16" s="22">
        <v>0.25</v>
      </c>
      <c r="L16" s="23">
        <f t="shared" si="1"/>
        <v>3749.25</v>
      </c>
      <c r="M16" s="22">
        <v>0.28</v>
      </c>
      <c r="N16" s="23">
        <f t="shared" si="2"/>
        <v>3599.28</v>
      </c>
      <c r="O16" s="15"/>
      <c r="P16" s="15"/>
      <c r="Q16" s="15"/>
      <c r="R16" s="15"/>
    </row>
    <row r="17" ht="127.5" spans="2:18">
      <c r="B17" s="16"/>
      <c r="C17" s="17"/>
      <c r="D17" s="12">
        <v>2200</v>
      </c>
      <c r="E17" s="12" t="s">
        <v>40</v>
      </c>
      <c r="F17" s="9" t="s">
        <v>41</v>
      </c>
      <c r="G17" s="15"/>
      <c r="H17" s="15"/>
      <c r="I17" s="22">
        <v>0.22</v>
      </c>
      <c r="J17" s="23">
        <f t="shared" si="0"/>
        <v>1716</v>
      </c>
      <c r="K17" s="22">
        <v>0.25</v>
      </c>
      <c r="L17" s="23">
        <f t="shared" si="1"/>
        <v>1650</v>
      </c>
      <c r="M17" s="22">
        <v>0.28</v>
      </c>
      <c r="N17" s="23">
        <f t="shared" si="2"/>
        <v>1584</v>
      </c>
      <c r="O17" s="15"/>
      <c r="P17" s="15"/>
      <c r="Q17" s="15"/>
      <c r="R17" s="15"/>
    </row>
    <row r="18" spans="2:18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2:18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</sheetData>
  <mergeCells count="13">
    <mergeCell ref="I5:J5"/>
    <mergeCell ref="K5:L5"/>
    <mergeCell ref="M5:N5"/>
    <mergeCell ref="B5:B6"/>
    <mergeCell ref="B7:B17"/>
    <mergeCell ref="C5:C6"/>
    <mergeCell ref="C7:C17"/>
    <mergeCell ref="E5:E6"/>
    <mergeCell ref="F5:F6"/>
    <mergeCell ref="O5:O6"/>
    <mergeCell ref="P5:P6"/>
    <mergeCell ref="Q5:Q6"/>
    <mergeCell ref="R5:R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2018-09-04T01:46:00Z</dcterms:created>
  <dcterms:modified xsi:type="dcterms:W3CDTF">2020-12-23T03:19:32Z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